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36020\Desktop\"/>
    </mc:Choice>
  </mc:AlternateContent>
  <xr:revisionPtr revIDLastSave="0" documentId="11_59DE0C97C0B41646BA73B6B90BAFCE70C256D40F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2" i="1" l="1"/>
  <c r="G149" i="1" s="1"/>
  <c r="G146" i="1" s="1"/>
  <c r="G140" i="1"/>
  <c r="G137" i="1" s="1"/>
  <c r="G134" i="1" s="1"/>
  <c r="G158" i="1" s="1"/>
  <c r="G167" i="1" s="1"/>
  <c r="G122" i="1"/>
  <c r="G113" i="1"/>
  <c r="G107" i="1"/>
  <c r="G101" i="1"/>
  <c r="G89" i="1"/>
  <c r="G83" i="1"/>
  <c r="G80" i="1" s="1"/>
  <c r="G74" i="1"/>
  <c r="G68" i="1"/>
  <c r="G62" i="1"/>
  <c r="G56" i="1"/>
  <c r="G44" i="1"/>
  <c r="G38" i="1"/>
  <c r="G26" i="1"/>
  <c r="G23" i="1" s="1"/>
  <c r="G20" i="1" l="1"/>
  <c r="G119" i="1" s="1"/>
  <c r="G128" i="1" s="1"/>
  <c r="G170" i="1" s="1"/>
</calcChain>
</file>

<file path=xl/sharedStrings.xml><?xml version="1.0" encoding="utf-8"?>
<sst xmlns="http://schemas.openxmlformats.org/spreadsheetml/2006/main" count="286" uniqueCount="84">
  <si>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</si>
  <si>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</si>
  <si>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</si>
  <si>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</si>
  <si>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</si>
  <si>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</si>
  <si>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</si>
  <si>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</si>
  <si>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繰　第5-91-66号</t>
  </si>
  <si>
    <t>　業務名</t>
  </si>
  <si>
    <t>国道279号道路改良（奥内ﾊﾞｲﾊﾟｽ）地質調査業務委託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</si>
  <si>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</si>
  <si>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</si>
  <si>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</si>
  <si>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</si>
  <si>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</si>
  <si>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</si>
  <si>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</si>
  <si>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</si>
  <si>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</si>
  <si>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</si>
  <si>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</si>
  <si>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≪一般調査業務費≫委託数量　Ｎ＝　2　孔</t>
  </si>
  <si>
    <t>一般調査</t>
  </si>
  <si>
    <t/>
  </si>
  <si>
    <t>式</t>
  </si>
  <si>
    <t>直接調査費</t>
  </si>
  <si>
    <t>機械ﾎﾞｰﾘﾝｸﾞ</t>
  </si>
  <si>
    <t>土質ﾎﾞｰﾘﾝｸﾞ(ﾉﾝｺｱﾎﾞｰﾘﾝｸﾞ)</t>
  </si>
  <si>
    <t>粘性土･ｼﾙﾄ,50m以下,鉛直下方,φ116mm</t>
  </si>
  <si>
    <t>m</t>
  </si>
  <si>
    <t>土質ﾎﾞｰﾘﾝｸﾞ(ｵｰﾙｺｱﾎﾞｰﾘﾝｸﾞ)</t>
  </si>
  <si>
    <t>粘性土･ｼﾙﾄ,50m以下,鉛直下方,φ66mm</t>
  </si>
  <si>
    <t>砂･砂質土,50m以下,鉛直下方,φ66mm</t>
  </si>
  <si>
    <t>ｻﾝﾌﾟﾘﾝｸﾞ</t>
  </si>
  <si>
    <t>ﾛｰﾀﾘｰ式三重管ｻﾝﾌﾟﾗｰ</t>
  </si>
  <si>
    <t>本</t>
  </si>
  <si>
    <t>ｻｳﾝﾃﾞｨﾝｸﾞ及び原位置試験</t>
  </si>
  <si>
    <t>標準貫入試験</t>
  </si>
  <si>
    <t>粘性土･ｼﾙﾄ</t>
  </si>
  <si>
    <t>回</t>
  </si>
  <si>
    <t>砂･砂質土</t>
  </si>
  <si>
    <t>簡易動的コーン貫入試験　</t>
  </si>
  <si>
    <t>粘性土</t>
  </si>
  <si>
    <t>室内試験　</t>
  </si>
  <si>
    <t>室内土質試験　</t>
  </si>
  <si>
    <t>総合解析</t>
  </si>
  <si>
    <t>解析等調査</t>
  </si>
  <si>
    <t>電子成果品作成費</t>
  </si>
  <si>
    <t>電子成果品作成費(機械ﾎﾞｰﾘﾝｸﾞ)</t>
  </si>
  <si>
    <t>検定費等</t>
  </si>
  <si>
    <t>間接調査費</t>
  </si>
  <si>
    <t>運搬費</t>
  </si>
  <si>
    <t>運搬費　</t>
  </si>
  <si>
    <t>準備費</t>
  </si>
  <si>
    <t>準備及び跡片付け</t>
  </si>
  <si>
    <t>調査孔閉塞</t>
  </si>
  <si>
    <t>給水費(ﾎﾟﾝﾌﾟ運転)</t>
  </si>
  <si>
    <t>仮設費</t>
  </si>
  <si>
    <t>足場仮設</t>
  </si>
  <si>
    <t>旅費交通費</t>
  </si>
  <si>
    <t>旅費(率計上･宿泊無)</t>
  </si>
  <si>
    <t>施工管理費</t>
  </si>
  <si>
    <t>純調査費</t>
  </si>
  <si>
    <t>間接費</t>
  </si>
  <si>
    <t>諸経費</t>
  </si>
  <si>
    <t>一般調査業務費</t>
  </si>
  <si>
    <t>≪解析等調査業務費≫委託数量　Ｎ＝　1　式</t>
  </si>
  <si>
    <t>直接業務費</t>
  </si>
  <si>
    <t>共通</t>
  </si>
  <si>
    <t>打合せ等</t>
  </si>
  <si>
    <t>打合せ</t>
  </si>
  <si>
    <t>業務</t>
  </si>
  <si>
    <t>直接原価（その他原価除く）</t>
  </si>
  <si>
    <t>その他原価</t>
  </si>
  <si>
    <t>一般管理費等</t>
  </si>
  <si>
    <t>解析等調査業務費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</si>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</sst>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5"/>
  <sheetViews>
    <sheetView tabSelected="1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G23+G80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G26+G38+G44+G56+G62+G68+G74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G29+G32+G35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 t="s">
        <v>29</v>
      </c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30</v>
      </c>
      <c r="F31" s="18">
        <v>4</v>
      </c>
      <c r="G31" s="43"/>
      <c r="H31" s="19"/>
      <c r="J31" s="20"/>
      <c r="K31" s="20"/>
    </row>
    <row r="32" spans="1:11" ht="15" customHeight="1" x14ac:dyDescent="0.15">
      <c r="A32" s="9"/>
      <c r="B32" s="10"/>
      <c r="C32" s="10"/>
      <c r="D32" s="11" t="s">
        <v>31</v>
      </c>
      <c r="E32" s="15"/>
      <c r="F32" s="17"/>
      <c r="G32" s="43"/>
      <c r="H32" s="8" t="s">
        <v>24</v>
      </c>
      <c r="J32" s="20">
        <v>5</v>
      </c>
      <c r="K32" s="20">
        <v>4</v>
      </c>
    </row>
    <row r="33" spans="1:11" ht="15" customHeight="1" x14ac:dyDescent="0.15">
      <c r="A33" s="9"/>
      <c r="B33" s="10"/>
      <c r="C33" s="10"/>
      <c r="D33" s="11" t="s">
        <v>32</v>
      </c>
      <c r="E33" s="15" t="s">
        <v>24</v>
      </c>
      <c r="F33" s="17"/>
      <c r="G33" s="43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30</v>
      </c>
      <c r="F34" s="18">
        <v>4</v>
      </c>
      <c r="G34" s="43"/>
      <c r="H34" s="19"/>
      <c r="J34" s="20"/>
      <c r="K34" s="20"/>
    </row>
    <row r="35" spans="1:11" ht="15" customHeight="1" x14ac:dyDescent="0.15">
      <c r="A35" s="9"/>
      <c r="B35" s="10"/>
      <c r="C35" s="10"/>
      <c r="D35" s="11" t="s">
        <v>31</v>
      </c>
      <c r="E35" s="15"/>
      <c r="F35" s="17"/>
      <c r="G35" s="43"/>
      <c r="H35" s="8" t="s">
        <v>24</v>
      </c>
      <c r="J35" s="20">
        <v>6</v>
      </c>
      <c r="K35" s="20">
        <v>4</v>
      </c>
    </row>
    <row r="36" spans="1:11" ht="15" customHeight="1" x14ac:dyDescent="0.15">
      <c r="A36" s="9"/>
      <c r="B36" s="10"/>
      <c r="C36" s="10"/>
      <c r="D36" s="11" t="s">
        <v>33</v>
      </c>
      <c r="E36" s="15" t="s">
        <v>24</v>
      </c>
      <c r="F36" s="17"/>
      <c r="G36" s="43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30</v>
      </c>
      <c r="F37" s="18">
        <v>7</v>
      </c>
      <c r="G37" s="43"/>
      <c r="H37" s="19"/>
      <c r="J37" s="20"/>
      <c r="K37" s="20"/>
    </row>
    <row r="38" spans="1:11" ht="15" customHeight="1" x14ac:dyDescent="0.15">
      <c r="A38" s="9"/>
      <c r="B38" s="10"/>
      <c r="C38" s="10" t="s">
        <v>34</v>
      </c>
      <c r="D38" s="11"/>
      <c r="E38" s="15"/>
      <c r="F38" s="17"/>
      <c r="G38" s="42">
        <f>G41</f>
        <v>0</v>
      </c>
      <c r="H38" s="8" t="s">
        <v>24</v>
      </c>
      <c r="J38" s="20">
        <v>7</v>
      </c>
      <c r="K38" s="20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2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2"/>
      <c r="H40" s="19"/>
      <c r="J40" s="20"/>
      <c r="K40" s="20"/>
    </row>
    <row r="41" spans="1:11" ht="15" customHeight="1" x14ac:dyDescent="0.15">
      <c r="A41" s="9"/>
      <c r="B41" s="10"/>
      <c r="C41" s="10"/>
      <c r="D41" s="11" t="s">
        <v>35</v>
      </c>
      <c r="E41" s="15"/>
      <c r="F41" s="17"/>
      <c r="G41" s="43"/>
      <c r="H41" s="8" t="s">
        <v>24</v>
      </c>
      <c r="J41" s="20">
        <v>8</v>
      </c>
      <c r="K41" s="20">
        <v>4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3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36</v>
      </c>
      <c r="F43" s="18">
        <v>2</v>
      </c>
      <c r="G43" s="43"/>
      <c r="H43" s="19"/>
      <c r="J43" s="20"/>
      <c r="K43" s="20"/>
    </row>
    <row r="44" spans="1:11" ht="15" customHeight="1" x14ac:dyDescent="0.15">
      <c r="A44" s="9"/>
      <c r="B44" s="10"/>
      <c r="C44" s="10" t="s">
        <v>37</v>
      </c>
      <c r="D44" s="11"/>
      <c r="E44" s="15"/>
      <c r="F44" s="17"/>
      <c r="G44" s="42">
        <f>G47+G50+G53</f>
        <v>0</v>
      </c>
      <c r="H44" s="8" t="s">
        <v>24</v>
      </c>
      <c r="J44" s="20">
        <v>9</v>
      </c>
      <c r="K44" s="20">
        <v>3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2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2"/>
      <c r="H46" s="19"/>
      <c r="J46" s="20"/>
      <c r="K46" s="20"/>
    </row>
    <row r="47" spans="1:11" ht="15" customHeight="1" x14ac:dyDescent="0.15">
      <c r="A47" s="9"/>
      <c r="B47" s="10"/>
      <c r="C47" s="10"/>
      <c r="D47" s="11" t="s">
        <v>38</v>
      </c>
      <c r="E47" s="15"/>
      <c r="F47" s="17"/>
      <c r="G47" s="43"/>
      <c r="H47" s="8" t="s">
        <v>24</v>
      </c>
      <c r="J47" s="20">
        <v>10</v>
      </c>
      <c r="K47" s="20">
        <v>4</v>
      </c>
    </row>
    <row r="48" spans="1:11" ht="15" customHeight="1" x14ac:dyDescent="0.15">
      <c r="A48" s="9"/>
      <c r="B48" s="10"/>
      <c r="C48" s="10"/>
      <c r="D48" s="11" t="s">
        <v>39</v>
      </c>
      <c r="E48" s="15" t="s">
        <v>24</v>
      </c>
      <c r="F48" s="17"/>
      <c r="G48" s="43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40</v>
      </c>
      <c r="F49" s="18">
        <v>4</v>
      </c>
      <c r="G49" s="43"/>
      <c r="H49" s="19"/>
      <c r="J49" s="20"/>
      <c r="K49" s="20"/>
    </row>
    <row r="50" spans="1:11" ht="15" customHeight="1" x14ac:dyDescent="0.15">
      <c r="A50" s="9"/>
      <c r="B50" s="10"/>
      <c r="C50" s="10"/>
      <c r="D50" s="11" t="s">
        <v>38</v>
      </c>
      <c r="E50" s="15"/>
      <c r="F50" s="17"/>
      <c r="G50" s="43"/>
      <c r="H50" s="8" t="s">
        <v>24</v>
      </c>
      <c r="J50" s="20">
        <v>11</v>
      </c>
      <c r="K50" s="20">
        <v>4</v>
      </c>
    </row>
    <row r="51" spans="1:11" ht="15" customHeight="1" x14ac:dyDescent="0.15">
      <c r="A51" s="9"/>
      <c r="B51" s="10"/>
      <c r="C51" s="10"/>
      <c r="D51" s="11" t="s">
        <v>41</v>
      </c>
      <c r="E51" s="15" t="s">
        <v>24</v>
      </c>
      <c r="F51" s="17"/>
      <c r="G51" s="43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40</v>
      </c>
      <c r="F52" s="18">
        <v>7</v>
      </c>
      <c r="G52" s="43"/>
      <c r="H52" s="19"/>
      <c r="J52" s="20"/>
      <c r="K52" s="20"/>
    </row>
    <row r="53" spans="1:11" ht="15" customHeight="1" x14ac:dyDescent="0.15">
      <c r="A53" s="9"/>
      <c r="B53" s="10"/>
      <c r="C53" s="10"/>
      <c r="D53" s="11" t="s">
        <v>42</v>
      </c>
      <c r="E53" s="15"/>
      <c r="F53" s="17"/>
      <c r="G53" s="43"/>
      <c r="H53" s="8" t="s">
        <v>24</v>
      </c>
      <c r="J53" s="20">
        <v>12</v>
      </c>
      <c r="K53" s="20">
        <v>4</v>
      </c>
    </row>
    <row r="54" spans="1:11" ht="15" customHeight="1" x14ac:dyDescent="0.15">
      <c r="A54" s="9"/>
      <c r="B54" s="10"/>
      <c r="C54" s="10"/>
      <c r="D54" s="11" t="s">
        <v>43</v>
      </c>
      <c r="E54" s="15" t="s">
        <v>24</v>
      </c>
      <c r="F54" s="17"/>
      <c r="G54" s="43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30</v>
      </c>
      <c r="F55" s="18">
        <v>6</v>
      </c>
      <c r="G55" s="43"/>
      <c r="H55" s="19"/>
      <c r="J55" s="20"/>
      <c r="K55" s="20"/>
    </row>
    <row r="56" spans="1:11" ht="15" customHeight="1" x14ac:dyDescent="0.15">
      <c r="A56" s="9"/>
      <c r="B56" s="10"/>
      <c r="C56" s="10" t="s">
        <v>44</v>
      </c>
      <c r="D56" s="11"/>
      <c r="E56" s="15"/>
      <c r="F56" s="17"/>
      <c r="G56" s="42">
        <f>G59</f>
        <v>0</v>
      </c>
      <c r="H56" s="8" t="s">
        <v>24</v>
      </c>
      <c r="J56" s="20">
        <v>13</v>
      </c>
      <c r="K56" s="20">
        <v>3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2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2"/>
      <c r="H58" s="19"/>
      <c r="J58" s="20"/>
      <c r="K58" s="20"/>
    </row>
    <row r="59" spans="1:11" ht="15" customHeight="1" x14ac:dyDescent="0.15">
      <c r="A59" s="9"/>
      <c r="B59" s="10"/>
      <c r="C59" s="10"/>
      <c r="D59" s="11" t="s">
        <v>45</v>
      </c>
      <c r="E59" s="15"/>
      <c r="F59" s="17"/>
      <c r="G59" s="43"/>
      <c r="H59" s="8" t="s">
        <v>24</v>
      </c>
      <c r="J59" s="20">
        <v>14</v>
      </c>
      <c r="K59" s="20">
        <v>4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3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3"/>
      <c r="H61" s="19"/>
      <c r="J61" s="20"/>
      <c r="K61" s="20"/>
    </row>
    <row r="62" spans="1:11" ht="15" customHeight="1" x14ac:dyDescent="0.15">
      <c r="A62" s="9"/>
      <c r="B62" s="10"/>
      <c r="C62" s="10" t="s">
        <v>46</v>
      </c>
      <c r="D62" s="11"/>
      <c r="E62" s="15"/>
      <c r="F62" s="17"/>
      <c r="G62" s="42">
        <f>G65</f>
        <v>0</v>
      </c>
      <c r="H62" s="8" t="s">
        <v>24</v>
      </c>
      <c r="J62" s="20">
        <v>15</v>
      </c>
      <c r="K62" s="20">
        <v>3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2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2"/>
      <c r="H64" s="19"/>
      <c r="J64" s="20"/>
      <c r="K64" s="20"/>
    </row>
    <row r="65" spans="1:11" ht="15" customHeight="1" x14ac:dyDescent="0.15">
      <c r="A65" s="9"/>
      <c r="B65" s="10"/>
      <c r="C65" s="10"/>
      <c r="D65" s="11" t="s">
        <v>47</v>
      </c>
      <c r="E65" s="15"/>
      <c r="F65" s="17"/>
      <c r="G65" s="43"/>
      <c r="H65" s="8" t="s">
        <v>24</v>
      </c>
      <c r="J65" s="20">
        <v>16</v>
      </c>
      <c r="K65" s="20">
        <v>4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3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3"/>
      <c r="H67" s="19"/>
      <c r="J67" s="20"/>
      <c r="K67" s="20"/>
    </row>
    <row r="68" spans="1:11" ht="15" customHeight="1" x14ac:dyDescent="0.15">
      <c r="A68" s="9"/>
      <c r="B68" s="10"/>
      <c r="C68" s="10" t="s">
        <v>48</v>
      </c>
      <c r="D68" s="11"/>
      <c r="E68" s="15"/>
      <c r="F68" s="17"/>
      <c r="G68" s="42">
        <f>G71</f>
        <v>0</v>
      </c>
      <c r="H68" s="8" t="s">
        <v>24</v>
      </c>
      <c r="J68" s="20">
        <v>17</v>
      </c>
      <c r="K68" s="20">
        <v>3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2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2"/>
      <c r="H70" s="19"/>
      <c r="J70" s="20"/>
      <c r="K70" s="20"/>
    </row>
    <row r="71" spans="1:11" ht="15" customHeight="1" x14ac:dyDescent="0.15">
      <c r="A71" s="9"/>
      <c r="B71" s="10"/>
      <c r="C71" s="10"/>
      <c r="D71" s="11" t="s">
        <v>49</v>
      </c>
      <c r="E71" s="15"/>
      <c r="F71" s="17"/>
      <c r="G71" s="43"/>
      <c r="H71" s="8" t="s">
        <v>24</v>
      </c>
      <c r="J71" s="20">
        <v>18</v>
      </c>
      <c r="K71" s="20">
        <v>4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3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3"/>
      <c r="H73" s="19"/>
      <c r="J73" s="20"/>
      <c r="K73" s="20"/>
    </row>
    <row r="74" spans="1:11" ht="15" customHeight="1" x14ac:dyDescent="0.15">
      <c r="A74" s="9"/>
      <c r="B74" s="10"/>
      <c r="C74" s="10" t="s">
        <v>50</v>
      </c>
      <c r="D74" s="11"/>
      <c r="E74" s="15"/>
      <c r="F74" s="17"/>
      <c r="G74" s="42">
        <f>G77</f>
        <v>0</v>
      </c>
      <c r="H74" s="8" t="s">
        <v>24</v>
      </c>
      <c r="J74" s="20">
        <v>19</v>
      </c>
      <c r="K74" s="20">
        <v>3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2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2"/>
      <c r="H76" s="19"/>
      <c r="J76" s="20"/>
      <c r="K76" s="20"/>
    </row>
    <row r="77" spans="1:11" ht="15" customHeight="1" x14ac:dyDescent="0.15">
      <c r="A77" s="9"/>
      <c r="B77" s="10"/>
      <c r="C77" s="10"/>
      <c r="D77" s="11" t="s">
        <v>50</v>
      </c>
      <c r="E77" s="15"/>
      <c r="F77" s="17"/>
      <c r="G77" s="43"/>
      <c r="H77" s="8" t="s">
        <v>24</v>
      </c>
      <c r="J77" s="20">
        <v>20</v>
      </c>
      <c r="K77" s="20">
        <v>4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3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36</v>
      </c>
      <c r="F79" s="18">
        <v>2</v>
      </c>
      <c r="G79" s="43"/>
      <c r="H79" s="19"/>
      <c r="J79" s="20"/>
      <c r="K79" s="20"/>
    </row>
    <row r="80" spans="1:11" ht="15" customHeight="1" x14ac:dyDescent="0.15">
      <c r="A80" s="9"/>
      <c r="B80" s="10" t="s">
        <v>51</v>
      </c>
      <c r="C80" s="10"/>
      <c r="D80" s="11"/>
      <c r="E80" s="15"/>
      <c r="F80" s="17"/>
      <c r="G80" s="42">
        <f>G83+G89+G101+G107+G113</f>
        <v>0</v>
      </c>
      <c r="H80" s="8" t="s">
        <v>24</v>
      </c>
      <c r="J80" s="20">
        <v>21</v>
      </c>
      <c r="K80" s="20">
        <v>2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2"/>
      <c r="H81" s="8" t="s">
        <v>24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2"/>
      <c r="H82" s="19"/>
      <c r="J82" s="20"/>
      <c r="K82" s="20"/>
    </row>
    <row r="83" spans="1:11" ht="15" customHeight="1" x14ac:dyDescent="0.15">
      <c r="A83" s="9"/>
      <c r="B83" s="10"/>
      <c r="C83" s="10" t="s">
        <v>52</v>
      </c>
      <c r="D83" s="11"/>
      <c r="E83" s="15"/>
      <c r="F83" s="17"/>
      <c r="G83" s="42">
        <f>G86</f>
        <v>0</v>
      </c>
      <c r="H83" s="8" t="s">
        <v>24</v>
      </c>
      <c r="J83" s="20">
        <v>22</v>
      </c>
      <c r="K83" s="20">
        <v>3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2"/>
      <c r="H84" s="8" t="s">
        <v>24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2"/>
      <c r="H85" s="19"/>
      <c r="J85" s="20"/>
      <c r="K85" s="20"/>
    </row>
    <row r="86" spans="1:11" ht="15" customHeight="1" x14ac:dyDescent="0.15">
      <c r="A86" s="9"/>
      <c r="B86" s="10"/>
      <c r="C86" s="10"/>
      <c r="D86" s="11" t="s">
        <v>53</v>
      </c>
      <c r="E86" s="15"/>
      <c r="F86" s="17"/>
      <c r="G86" s="43"/>
      <c r="H86" s="8" t="s">
        <v>24</v>
      </c>
      <c r="J86" s="20">
        <v>23</v>
      </c>
      <c r="K86" s="20">
        <v>4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3"/>
      <c r="H87" s="8" t="s">
        <v>24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3"/>
      <c r="H88" s="19"/>
      <c r="J88" s="20"/>
      <c r="K88" s="20"/>
    </row>
    <row r="89" spans="1:11" ht="15" customHeight="1" x14ac:dyDescent="0.15">
      <c r="A89" s="9"/>
      <c r="B89" s="10"/>
      <c r="C89" s="10" t="s">
        <v>54</v>
      </c>
      <c r="D89" s="11"/>
      <c r="E89" s="15"/>
      <c r="F89" s="17"/>
      <c r="G89" s="42">
        <f>G92+G95+G98</f>
        <v>0</v>
      </c>
      <c r="H89" s="8" t="s">
        <v>24</v>
      </c>
      <c r="J89" s="20">
        <v>24</v>
      </c>
      <c r="K89" s="20">
        <v>3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2"/>
      <c r="H90" s="8" t="s">
        <v>24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2"/>
      <c r="H91" s="19"/>
      <c r="J91" s="20"/>
      <c r="K91" s="20"/>
    </row>
    <row r="92" spans="1:11" ht="15" customHeight="1" x14ac:dyDescent="0.15">
      <c r="A92" s="9"/>
      <c r="B92" s="10"/>
      <c r="C92" s="10"/>
      <c r="D92" s="11" t="s">
        <v>55</v>
      </c>
      <c r="E92" s="15"/>
      <c r="F92" s="17"/>
      <c r="G92" s="43"/>
      <c r="H92" s="8" t="s">
        <v>24</v>
      </c>
      <c r="J92" s="20">
        <v>25</v>
      </c>
      <c r="K92" s="20">
        <v>4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3"/>
      <c r="H93" s="8" t="s">
        <v>24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3"/>
      <c r="H94" s="19"/>
      <c r="J94" s="20"/>
      <c r="K94" s="20"/>
    </row>
    <row r="95" spans="1:11" ht="15" customHeight="1" x14ac:dyDescent="0.15">
      <c r="A95" s="9"/>
      <c r="B95" s="10"/>
      <c r="C95" s="10"/>
      <c r="D95" s="11" t="s">
        <v>56</v>
      </c>
      <c r="E95" s="15"/>
      <c r="F95" s="17"/>
      <c r="G95" s="43"/>
      <c r="H95" s="8" t="s">
        <v>24</v>
      </c>
      <c r="J95" s="20">
        <v>26</v>
      </c>
      <c r="K95" s="20">
        <v>4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3"/>
      <c r="H96" s="8" t="s">
        <v>24</v>
      </c>
      <c r="J96" s="20"/>
      <c r="K96" s="20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3"/>
      <c r="H97" s="19"/>
      <c r="J97" s="20"/>
      <c r="K97" s="20"/>
    </row>
    <row r="98" spans="1:11" ht="15" customHeight="1" x14ac:dyDescent="0.15">
      <c r="A98" s="9"/>
      <c r="B98" s="10"/>
      <c r="C98" s="10"/>
      <c r="D98" s="11" t="s">
        <v>57</v>
      </c>
      <c r="E98" s="15"/>
      <c r="F98" s="17"/>
      <c r="G98" s="43"/>
      <c r="H98" s="8" t="s">
        <v>24</v>
      </c>
      <c r="J98" s="20">
        <v>27</v>
      </c>
      <c r="K98" s="20">
        <v>4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3"/>
      <c r="H99" s="8" t="s">
        <v>24</v>
      </c>
      <c r="J99" s="20"/>
      <c r="K99" s="20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3"/>
      <c r="H100" s="19"/>
      <c r="J100" s="20"/>
      <c r="K100" s="20"/>
    </row>
    <row r="101" spans="1:11" ht="15" customHeight="1" x14ac:dyDescent="0.15">
      <c r="A101" s="9"/>
      <c r="B101" s="10"/>
      <c r="C101" s="10" t="s">
        <v>58</v>
      </c>
      <c r="D101" s="11"/>
      <c r="E101" s="15"/>
      <c r="F101" s="17"/>
      <c r="G101" s="42">
        <f>G104</f>
        <v>0</v>
      </c>
      <c r="H101" s="8" t="s">
        <v>24</v>
      </c>
      <c r="J101" s="20">
        <v>28</v>
      </c>
      <c r="K101" s="20">
        <v>3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2"/>
      <c r="H102" s="8" t="s">
        <v>24</v>
      </c>
      <c r="J102" s="20"/>
      <c r="K102" s="20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2"/>
      <c r="H103" s="19"/>
      <c r="J103" s="20"/>
      <c r="K103" s="20"/>
    </row>
    <row r="104" spans="1:11" ht="15" customHeight="1" x14ac:dyDescent="0.15">
      <c r="A104" s="9"/>
      <c r="B104" s="10"/>
      <c r="C104" s="10"/>
      <c r="D104" s="11" t="s">
        <v>59</v>
      </c>
      <c r="E104" s="15"/>
      <c r="F104" s="17"/>
      <c r="G104" s="43"/>
      <c r="H104" s="8" t="s">
        <v>24</v>
      </c>
      <c r="J104" s="20">
        <v>29</v>
      </c>
      <c r="K104" s="20">
        <v>4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3"/>
      <c r="H105" s="8" t="s">
        <v>24</v>
      </c>
      <c r="J105" s="20"/>
      <c r="K105" s="20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3"/>
      <c r="H106" s="19"/>
      <c r="J106" s="20"/>
      <c r="K106" s="20"/>
    </row>
    <row r="107" spans="1:11" ht="15" customHeight="1" x14ac:dyDescent="0.15">
      <c r="A107" s="9"/>
      <c r="B107" s="10"/>
      <c r="C107" s="10" t="s">
        <v>60</v>
      </c>
      <c r="D107" s="11"/>
      <c r="E107" s="15"/>
      <c r="F107" s="17"/>
      <c r="G107" s="42">
        <f>G110</f>
        <v>0</v>
      </c>
      <c r="H107" s="8" t="s">
        <v>24</v>
      </c>
      <c r="J107" s="20">
        <v>30</v>
      </c>
      <c r="K107" s="20">
        <v>3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2"/>
      <c r="H108" s="8" t="s">
        <v>24</v>
      </c>
      <c r="J108" s="20"/>
      <c r="K108" s="20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2"/>
      <c r="H109" s="19"/>
      <c r="J109" s="20"/>
      <c r="K109" s="20"/>
    </row>
    <row r="110" spans="1:11" ht="15" customHeight="1" x14ac:dyDescent="0.15">
      <c r="A110" s="9"/>
      <c r="B110" s="10"/>
      <c r="C110" s="10"/>
      <c r="D110" s="11" t="s">
        <v>61</v>
      </c>
      <c r="E110" s="15"/>
      <c r="F110" s="17"/>
      <c r="G110" s="43"/>
      <c r="H110" s="8" t="s">
        <v>24</v>
      </c>
      <c r="J110" s="20">
        <v>31</v>
      </c>
      <c r="K110" s="20">
        <v>4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3"/>
      <c r="H111" s="8" t="s">
        <v>24</v>
      </c>
      <c r="J111" s="20"/>
      <c r="K111" s="20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3"/>
      <c r="H112" s="19"/>
      <c r="J112" s="20"/>
      <c r="K112" s="20"/>
    </row>
    <row r="113" spans="1:11" ht="15" customHeight="1" x14ac:dyDescent="0.15">
      <c r="A113" s="9"/>
      <c r="B113" s="10"/>
      <c r="C113" s="10" t="s">
        <v>62</v>
      </c>
      <c r="D113" s="11"/>
      <c r="E113" s="15"/>
      <c r="F113" s="17"/>
      <c r="G113" s="42">
        <f>G116</f>
        <v>0</v>
      </c>
      <c r="H113" s="8" t="s">
        <v>24</v>
      </c>
      <c r="J113" s="20">
        <v>32</v>
      </c>
      <c r="K113" s="20">
        <v>3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2"/>
      <c r="H114" s="8" t="s">
        <v>24</v>
      </c>
      <c r="J114" s="20"/>
      <c r="K114" s="20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2"/>
      <c r="H115" s="19"/>
      <c r="J115" s="20"/>
      <c r="K115" s="20"/>
    </row>
    <row r="116" spans="1:11" ht="15" customHeight="1" x14ac:dyDescent="0.15">
      <c r="A116" s="9"/>
      <c r="B116" s="10"/>
      <c r="C116" s="10"/>
      <c r="D116" s="11" t="s">
        <v>62</v>
      </c>
      <c r="E116" s="15"/>
      <c r="F116" s="17"/>
      <c r="G116" s="43"/>
      <c r="H116" s="8" t="s">
        <v>24</v>
      </c>
      <c r="J116" s="20">
        <v>33</v>
      </c>
      <c r="K116" s="20">
        <v>4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3"/>
      <c r="H117" s="8" t="s">
        <v>24</v>
      </c>
      <c r="J117" s="20"/>
      <c r="K117" s="20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3"/>
      <c r="H118" s="19"/>
      <c r="J118" s="20"/>
      <c r="K118" s="20"/>
    </row>
    <row r="119" spans="1:11" ht="15" customHeight="1" x14ac:dyDescent="0.15">
      <c r="A119" s="9" t="s">
        <v>63</v>
      </c>
      <c r="B119" s="10"/>
      <c r="C119" s="10"/>
      <c r="D119" s="11"/>
      <c r="E119" s="15"/>
      <c r="F119" s="17"/>
      <c r="G119" s="42">
        <f>G17+G20</f>
        <v>0</v>
      </c>
      <c r="H119" s="8" t="s">
        <v>24</v>
      </c>
      <c r="J119" s="20">
        <v>34</v>
      </c>
      <c r="K119" s="20"/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2"/>
      <c r="H120" s="8" t="s">
        <v>24</v>
      </c>
      <c r="J120" s="20"/>
      <c r="K120" s="20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2"/>
      <c r="H121" s="19"/>
      <c r="J121" s="20"/>
      <c r="K121" s="20"/>
    </row>
    <row r="122" spans="1:11" ht="15" customHeight="1" x14ac:dyDescent="0.15">
      <c r="A122" s="9" t="s">
        <v>64</v>
      </c>
      <c r="B122" s="10"/>
      <c r="C122" s="10"/>
      <c r="D122" s="11"/>
      <c r="E122" s="15"/>
      <c r="F122" s="17"/>
      <c r="G122" s="42">
        <f>G125</f>
        <v>0</v>
      </c>
      <c r="H122" s="8" t="s">
        <v>24</v>
      </c>
      <c r="J122" s="20">
        <v>35</v>
      </c>
      <c r="K122" s="20"/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2"/>
      <c r="H123" s="8" t="s">
        <v>24</v>
      </c>
      <c r="J123" s="20"/>
      <c r="K123" s="20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2"/>
      <c r="H124" s="19"/>
      <c r="J124" s="20"/>
      <c r="K124" s="20"/>
    </row>
    <row r="125" spans="1:11" ht="15" customHeight="1" x14ac:dyDescent="0.15">
      <c r="A125" s="9"/>
      <c r="B125" s="10" t="s">
        <v>65</v>
      </c>
      <c r="C125" s="10"/>
      <c r="D125" s="11"/>
      <c r="E125" s="15"/>
      <c r="F125" s="17"/>
      <c r="G125" s="43"/>
      <c r="H125" s="8" t="s">
        <v>24</v>
      </c>
      <c r="J125" s="20">
        <v>36</v>
      </c>
      <c r="K125" s="20"/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3"/>
      <c r="H126" s="8" t="s">
        <v>24</v>
      </c>
      <c r="J126" s="20"/>
      <c r="K126" s="20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3"/>
      <c r="H127" s="19"/>
      <c r="J127" s="20"/>
      <c r="K127" s="20"/>
    </row>
    <row r="128" spans="1:11" ht="15" customHeight="1" x14ac:dyDescent="0.15">
      <c r="A128" s="9" t="s">
        <v>66</v>
      </c>
      <c r="B128" s="10"/>
      <c r="C128" s="10"/>
      <c r="D128" s="11"/>
      <c r="E128" s="15"/>
      <c r="F128" s="17"/>
      <c r="G128" s="42">
        <f>G119+G122</f>
        <v>0</v>
      </c>
      <c r="H128" s="8" t="s">
        <v>24</v>
      </c>
      <c r="J128" s="20">
        <v>37</v>
      </c>
      <c r="K128" s="20"/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2"/>
      <c r="H129" s="8" t="s">
        <v>24</v>
      </c>
      <c r="J129" s="20"/>
      <c r="K129" s="20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2"/>
      <c r="H130" s="19"/>
      <c r="J130" s="20"/>
      <c r="K130" s="20"/>
    </row>
    <row r="131" spans="1:11" x14ac:dyDescent="0.4">
      <c r="A131" s="39" t="s">
        <v>67</v>
      </c>
      <c r="B131" s="36"/>
      <c r="C131" s="36"/>
      <c r="D131" s="36"/>
      <c r="E131" s="36"/>
      <c r="F131" s="36"/>
      <c r="G131" s="36"/>
      <c r="H131" s="40"/>
    </row>
    <row r="132" spans="1:11" x14ac:dyDescent="0.4">
      <c r="A132" s="39"/>
      <c r="B132" s="36"/>
      <c r="C132" s="36"/>
      <c r="D132" s="36"/>
      <c r="E132" s="36"/>
      <c r="F132" s="36"/>
      <c r="G132" s="36"/>
      <c r="H132" s="40"/>
    </row>
    <row r="133" spans="1:11" x14ac:dyDescent="0.4">
      <c r="A133" s="41"/>
      <c r="B133" s="41"/>
      <c r="C133" s="41"/>
      <c r="D133" s="41"/>
      <c r="E133" s="41"/>
      <c r="F133" s="41"/>
      <c r="G133" s="41"/>
      <c r="H133" s="40"/>
    </row>
    <row r="134" spans="1:11" ht="15" customHeight="1" x14ac:dyDescent="0.15">
      <c r="A134" s="9" t="s">
        <v>47</v>
      </c>
      <c r="B134" s="10"/>
      <c r="C134" s="10"/>
      <c r="D134" s="11"/>
      <c r="E134" s="15"/>
      <c r="F134" s="17"/>
      <c r="G134" s="42">
        <f>G137</f>
        <v>0</v>
      </c>
      <c r="H134" s="8" t="s">
        <v>24</v>
      </c>
      <c r="J134" s="20">
        <v>38</v>
      </c>
      <c r="K134" s="20">
        <v>1</v>
      </c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2"/>
      <c r="H135" s="8" t="s">
        <v>24</v>
      </c>
      <c r="J135" s="20"/>
      <c r="K135" s="20"/>
    </row>
    <row r="136" spans="1:11" ht="15" customHeight="1" x14ac:dyDescent="0.15">
      <c r="A136" s="12"/>
      <c r="B136" s="13"/>
      <c r="C136" s="13"/>
      <c r="D136" s="14"/>
      <c r="E136" s="16" t="s">
        <v>25</v>
      </c>
      <c r="F136" s="18">
        <v>1</v>
      </c>
      <c r="G136" s="42"/>
      <c r="H136" s="19"/>
      <c r="J136" s="20"/>
      <c r="K136" s="20"/>
    </row>
    <row r="137" spans="1:11" ht="15" customHeight="1" x14ac:dyDescent="0.15">
      <c r="A137" s="9"/>
      <c r="B137" s="10" t="s">
        <v>68</v>
      </c>
      <c r="C137" s="10"/>
      <c r="D137" s="11"/>
      <c r="E137" s="15"/>
      <c r="F137" s="17"/>
      <c r="G137" s="42">
        <f>G140</f>
        <v>0</v>
      </c>
      <c r="H137" s="8" t="s">
        <v>24</v>
      </c>
      <c r="J137" s="20">
        <v>39</v>
      </c>
      <c r="K137" s="20">
        <v>2</v>
      </c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2"/>
      <c r="H138" s="8" t="s">
        <v>24</v>
      </c>
      <c r="J138" s="20"/>
      <c r="K138" s="20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2"/>
      <c r="H139" s="19"/>
      <c r="J139" s="20"/>
      <c r="K139" s="20"/>
    </row>
    <row r="140" spans="1:11" ht="15" customHeight="1" x14ac:dyDescent="0.15">
      <c r="A140" s="9"/>
      <c r="B140" s="10"/>
      <c r="C140" s="10" t="s">
        <v>47</v>
      </c>
      <c r="D140" s="11"/>
      <c r="E140" s="15"/>
      <c r="F140" s="17"/>
      <c r="G140" s="42">
        <f>G143</f>
        <v>0</v>
      </c>
      <c r="H140" s="8" t="s">
        <v>24</v>
      </c>
      <c r="J140" s="20">
        <v>40</v>
      </c>
      <c r="K140" s="20">
        <v>3</v>
      </c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42"/>
      <c r="H141" s="8" t="s">
        <v>24</v>
      </c>
      <c r="J141" s="20"/>
      <c r="K141" s="20"/>
    </row>
    <row r="142" spans="1:11" ht="15" customHeight="1" x14ac:dyDescent="0.15">
      <c r="A142" s="12"/>
      <c r="B142" s="13"/>
      <c r="C142" s="13"/>
      <c r="D142" s="14"/>
      <c r="E142" s="16" t="s">
        <v>25</v>
      </c>
      <c r="F142" s="18">
        <v>1</v>
      </c>
      <c r="G142" s="42"/>
      <c r="H142" s="19"/>
      <c r="J142" s="20"/>
      <c r="K142" s="20"/>
    </row>
    <row r="143" spans="1:11" ht="15" customHeight="1" x14ac:dyDescent="0.15">
      <c r="A143" s="9"/>
      <c r="B143" s="10"/>
      <c r="C143" s="10"/>
      <c r="D143" s="11" t="s">
        <v>47</v>
      </c>
      <c r="E143" s="15"/>
      <c r="F143" s="17"/>
      <c r="G143" s="43"/>
      <c r="H143" s="8" t="s">
        <v>24</v>
      </c>
      <c r="J143" s="20">
        <v>41</v>
      </c>
      <c r="K143" s="20">
        <v>4</v>
      </c>
    </row>
    <row r="144" spans="1:11" ht="15" customHeight="1" x14ac:dyDescent="0.15">
      <c r="A144" s="9"/>
      <c r="B144" s="10"/>
      <c r="C144" s="10"/>
      <c r="D144" s="11"/>
      <c r="E144" s="15" t="s">
        <v>24</v>
      </c>
      <c r="F144" s="17"/>
      <c r="G144" s="43"/>
      <c r="H144" s="8" t="s">
        <v>24</v>
      </c>
      <c r="J144" s="20"/>
      <c r="K144" s="20"/>
    </row>
    <row r="145" spans="1:11" ht="15" customHeight="1" x14ac:dyDescent="0.15">
      <c r="A145" s="12"/>
      <c r="B145" s="13"/>
      <c r="C145" s="13"/>
      <c r="D145" s="14"/>
      <c r="E145" s="16" t="s">
        <v>25</v>
      </c>
      <c r="F145" s="18">
        <v>1</v>
      </c>
      <c r="G145" s="43"/>
      <c r="H145" s="19"/>
      <c r="J145" s="20"/>
      <c r="K145" s="20"/>
    </row>
    <row r="146" spans="1:11" ht="15" customHeight="1" x14ac:dyDescent="0.15">
      <c r="A146" s="9" t="s">
        <v>69</v>
      </c>
      <c r="B146" s="10"/>
      <c r="C146" s="10"/>
      <c r="D146" s="11"/>
      <c r="E146" s="15"/>
      <c r="F146" s="17"/>
      <c r="G146" s="42">
        <f>G149</f>
        <v>0</v>
      </c>
      <c r="H146" s="8" t="s">
        <v>24</v>
      </c>
      <c r="J146" s="20">
        <v>42</v>
      </c>
      <c r="K146" s="20">
        <v>1</v>
      </c>
    </row>
    <row r="147" spans="1:11" ht="15" customHeight="1" x14ac:dyDescent="0.15">
      <c r="A147" s="9"/>
      <c r="B147" s="10"/>
      <c r="C147" s="10"/>
      <c r="D147" s="11"/>
      <c r="E147" s="15" t="s">
        <v>24</v>
      </c>
      <c r="F147" s="17"/>
      <c r="G147" s="42"/>
      <c r="H147" s="8" t="s">
        <v>24</v>
      </c>
      <c r="J147" s="20"/>
      <c r="K147" s="20"/>
    </row>
    <row r="148" spans="1:11" ht="15" customHeight="1" x14ac:dyDescent="0.15">
      <c r="A148" s="12"/>
      <c r="B148" s="13"/>
      <c r="C148" s="13"/>
      <c r="D148" s="14"/>
      <c r="E148" s="16" t="s">
        <v>25</v>
      </c>
      <c r="F148" s="18">
        <v>1</v>
      </c>
      <c r="G148" s="42"/>
      <c r="H148" s="19"/>
      <c r="J148" s="20"/>
      <c r="K148" s="20"/>
    </row>
    <row r="149" spans="1:11" ht="15" customHeight="1" x14ac:dyDescent="0.15">
      <c r="A149" s="9"/>
      <c r="B149" s="10" t="s">
        <v>69</v>
      </c>
      <c r="C149" s="10"/>
      <c r="D149" s="11"/>
      <c r="E149" s="15"/>
      <c r="F149" s="17"/>
      <c r="G149" s="42">
        <f>G152</f>
        <v>0</v>
      </c>
      <c r="H149" s="8" t="s">
        <v>24</v>
      </c>
      <c r="J149" s="20">
        <v>43</v>
      </c>
      <c r="K149" s="20">
        <v>2</v>
      </c>
    </row>
    <row r="150" spans="1:11" ht="15" customHeight="1" x14ac:dyDescent="0.15">
      <c r="A150" s="9"/>
      <c r="B150" s="10"/>
      <c r="C150" s="10"/>
      <c r="D150" s="11"/>
      <c r="E150" s="15" t="s">
        <v>24</v>
      </c>
      <c r="F150" s="17"/>
      <c r="G150" s="42"/>
      <c r="H150" s="8" t="s">
        <v>24</v>
      </c>
      <c r="J150" s="20"/>
      <c r="K150" s="20"/>
    </row>
    <row r="151" spans="1:11" ht="15" customHeight="1" x14ac:dyDescent="0.15">
      <c r="A151" s="12"/>
      <c r="B151" s="13"/>
      <c r="C151" s="13"/>
      <c r="D151" s="14"/>
      <c r="E151" s="16" t="s">
        <v>25</v>
      </c>
      <c r="F151" s="18">
        <v>1</v>
      </c>
      <c r="G151" s="42"/>
      <c r="H151" s="19"/>
      <c r="J151" s="20"/>
      <c r="K151" s="20"/>
    </row>
    <row r="152" spans="1:11" ht="15" customHeight="1" x14ac:dyDescent="0.15">
      <c r="A152" s="9"/>
      <c r="B152" s="10"/>
      <c r="C152" s="10" t="s">
        <v>70</v>
      </c>
      <c r="D152" s="11"/>
      <c r="E152" s="15"/>
      <c r="F152" s="17"/>
      <c r="G152" s="42">
        <f>G155</f>
        <v>0</v>
      </c>
      <c r="H152" s="8" t="s">
        <v>24</v>
      </c>
      <c r="J152" s="20">
        <v>44</v>
      </c>
      <c r="K152" s="20">
        <v>3</v>
      </c>
    </row>
    <row r="153" spans="1:11" ht="15" customHeight="1" x14ac:dyDescent="0.15">
      <c r="A153" s="9"/>
      <c r="B153" s="10"/>
      <c r="C153" s="10"/>
      <c r="D153" s="11"/>
      <c r="E153" s="15" t="s">
        <v>24</v>
      </c>
      <c r="F153" s="17"/>
      <c r="G153" s="42"/>
      <c r="H153" s="8" t="s">
        <v>24</v>
      </c>
      <c r="J153" s="20"/>
      <c r="K153" s="20"/>
    </row>
    <row r="154" spans="1:11" ht="15" customHeight="1" x14ac:dyDescent="0.15">
      <c r="A154" s="12"/>
      <c r="B154" s="13"/>
      <c r="C154" s="13"/>
      <c r="D154" s="14"/>
      <c r="E154" s="16" t="s">
        <v>25</v>
      </c>
      <c r="F154" s="18">
        <v>1</v>
      </c>
      <c r="G154" s="42"/>
      <c r="H154" s="19"/>
      <c r="J154" s="20"/>
      <c r="K154" s="20"/>
    </row>
    <row r="155" spans="1:11" ht="15" customHeight="1" x14ac:dyDescent="0.15">
      <c r="A155" s="9"/>
      <c r="B155" s="10"/>
      <c r="C155" s="10"/>
      <c r="D155" s="11" t="s">
        <v>71</v>
      </c>
      <c r="E155" s="15"/>
      <c r="F155" s="17"/>
      <c r="G155" s="43"/>
      <c r="H155" s="8" t="s">
        <v>24</v>
      </c>
      <c r="J155" s="20">
        <v>45</v>
      </c>
      <c r="K155" s="20">
        <v>4</v>
      </c>
    </row>
    <row r="156" spans="1:11" ht="15" customHeight="1" x14ac:dyDescent="0.15">
      <c r="A156" s="9"/>
      <c r="B156" s="10"/>
      <c r="C156" s="10"/>
      <c r="D156" s="11"/>
      <c r="E156" s="15" t="s">
        <v>24</v>
      </c>
      <c r="F156" s="17"/>
      <c r="G156" s="43"/>
      <c r="H156" s="8" t="s">
        <v>24</v>
      </c>
      <c r="J156" s="20"/>
      <c r="K156" s="20"/>
    </row>
    <row r="157" spans="1:11" ht="15" customHeight="1" x14ac:dyDescent="0.15">
      <c r="A157" s="12"/>
      <c r="B157" s="13"/>
      <c r="C157" s="13"/>
      <c r="D157" s="14"/>
      <c r="E157" s="16" t="s">
        <v>72</v>
      </c>
      <c r="F157" s="18">
        <v>1</v>
      </c>
      <c r="G157" s="43"/>
      <c r="H157" s="19"/>
      <c r="J157" s="20"/>
      <c r="K157" s="20"/>
    </row>
    <row r="158" spans="1:11" ht="15" customHeight="1" x14ac:dyDescent="0.15">
      <c r="A158" s="9" t="s">
        <v>73</v>
      </c>
      <c r="B158" s="10"/>
      <c r="C158" s="10"/>
      <c r="D158" s="11"/>
      <c r="E158" s="15"/>
      <c r="F158" s="17"/>
      <c r="G158" s="42">
        <f>G131+G134+G146</f>
        <v>0</v>
      </c>
      <c r="H158" s="8" t="s">
        <v>24</v>
      </c>
      <c r="J158" s="20">
        <v>46</v>
      </c>
      <c r="K158" s="20"/>
    </row>
    <row r="159" spans="1:11" ht="15" customHeight="1" x14ac:dyDescent="0.15">
      <c r="A159" s="9"/>
      <c r="B159" s="10"/>
      <c r="C159" s="10"/>
      <c r="D159" s="11"/>
      <c r="E159" s="15" t="s">
        <v>24</v>
      </c>
      <c r="F159" s="17"/>
      <c r="G159" s="42"/>
      <c r="H159" s="8" t="s">
        <v>24</v>
      </c>
      <c r="J159" s="20"/>
      <c r="K159" s="20"/>
    </row>
    <row r="160" spans="1:11" ht="15" customHeight="1" x14ac:dyDescent="0.15">
      <c r="A160" s="12"/>
      <c r="B160" s="13"/>
      <c r="C160" s="13"/>
      <c r="D160" s="14"/>
      <c r="E160" s="16" t="s">
        <v>25</v>
      </c>
      <c r="F160" s="18">
        <v>1</v>
      </c>
      <c r="G160" s="42"/>
      <c r="H160" s="19"/>
      <c r="J160" s="20"/>
      <c r="K160" s="20"/>
    </row>
    <row r="161" spans="1:11" ht="15" customHeight="1" x14ac:dyDescent="0.15">
      <c r="A161" s="9" t="s">
        <v>74</v>
      </c>
      <c r="B161" s="10"/>
      <c r="C161" s="10"/>
      <c r="D161" s="11"/>
      <c r="E161" s="15"/>
      <c r="F161" s="17"/>
      <c r="G161" s="43"/>
      <c r="H161" s="8" t="s">
        <v>24</v>
      </c>
      <c r="J161" s="20">
        <v>47</v>
      </c>
      <c r="K161" s="20"/>
    </row>
    <row r="162" spans="1:11" ht="15" customHeight="1" x14ac:dyDescent="0.15">
      <c r="A162" s="9"/>
      <c r="B162" s="10"/>
      <c r="C162" s="10"/>
      <c r="D162" s="11"/>
      <c r="E162" s="15" t="s">
        <v>24</v>
      </c>
      <c r="F162" s="17"/>
      <c r="G162" s="43"/>
      <c r="H162" s="8" t="s">
        <v>24</v>
      </c>
      <c r="J162" s="20"/>
      <c r="K162" s="20"/>
    </row>
    <row r="163" spans="1:11" ht="15" customHeight="1" x14ac:dyDescent="0.15">
      <c r="A163" s="12"/>
      <c r="B163" s="13"/>
      <c r="C163" s="13"/>
      <c r="D163" s="14"/>
      <c r="E163" s="16" t="s">
        <v>25</v>
      </c>
      <c r="F163" s="18">
        <v>1</v>
      </c>
      <c r="G163" s="43"/>
      <c r="H163" s="19"/>
      <c r="J163" s="20"/>
      <c r="K163" s="20"/>
    </row>
    <row r="164" spans="1:11" ht="15" customHeight="1" x14ac:dyDescent="0.15">
      <c r="A164" s="9" t="s">
        <v>75</v>
      </c>
      <c r="B164" s="10"/>
      <c r="C164" s="10"/>
      <c r="D164" s="11"/>
      <c r="E164" s="15"/>
      <c r="F164" s="17"/>
      <c r="G164" s="43"/>
      <c r="H164" s="8" t="s">
        <v>24</v>
      </c>
      <c r="J164" s="20">
        <v>48</v>
      </c>
      <c r="K164" s="20"/>
    </row>
    <row r="165" spans="1:11" ht="15" customHeight="1" x14ac:dyDescent="0.15">
      <c r="A165" s="9"/>
      <c r="B165" s="10"/>
      <c r="C165" s="10"/>
      <c r="D165" s="11"/>
      <c r="E165" s="15" t="s">
        <v>24</v>
      </c>
      <c r="F165" s="17"/>
      <c r="G165" s="43"/>
      <c r="H165" s="8" t="s">
        <v>24</v>
      </c>
      <c r="J165" s="20"/>
      <c r="K165" s="20"/>
    </row>
    <row r="166" spans="1:11" ht="15" customHeight="1" x14ac:dyDescent="0.15">
      <c r="A166" s="12"/>
      <c r="B166" s="13"/>
      <c r="C166" s="13"/>
      <c r="D166" s="14"/>
      <c r="E166" s="16" t="s">
        <v>25</v>
      </c>
      <c r="F166" s="18">
        <v>1</v>
      </c>
      <c r="G166" s="43"/>
      <c r="H166" s="19"/>
      <c r="J166" s="20"/>
      <c r="K166" s="20"/>
    </row>
    <row r="167" spans="1:11" ht="15" customHeight="1" x14ac:dyDescent="0.15">
      <c r="A167" s="9" t="s">
        <v>76</v>
      </c>
      <c r="B167" s="10"/>
      <c r="C167" s="10"/>
      <c r="D167" s="11"/>
      <c r="E167" s="15"/>
      <c r="F167" s="17"/>
      <c r="G167" s="42">
        <f>G158+G161+G164</f>
        <v>0</v>
      </c>
      <c r="H167" s="8" t="s">
        <v>24</v>
      </c>
      <c r="J167" s="20">
        <v>49</v>
      </c>
      <c r="K167" s="20"/>
    </row>
    <row r="168" spans="1:11" ht="15" customHeight="1" x14ac:dyDescent="0.15">
      <c r="A168" s="9"/>
      <c r="B168" s="10"/>
      <c r="C168" s="10"/>
      <c r="D168" s="11"/>
      <c r="E168" s="15" t="s">
        <v>24</v>
      </c>
      <c r="F168" s="17"/>
      <c r="G168" s="42"/>
      <c r="H168" s="8" t="s">
        <v>24</v>
      </c>
      <c r="J168" s="20"/>
      <c r="K168" s="20"/>
    </row>
    <row r="169" spans="1:11" ht="15" customHeight="1" x14ac:dyDescent="0.15">
      <c r="A169" s="12"/>
      <c r="B169" s="13"/>
      <c r="C169" s="13"/>
      <c r="D169" s="14"/>
      <c r="E169" s="16" t="s">
        <v>25</v>
      </c>
      <c r="F169" s="18">
        <v>1</v>
      </c>
      <c r="G169" s="42"/>
      <c r="H169" s="19"/>
      <c r="J169" s="20"/>
      <c r="K169" s="20"/>
    </row>
    <row r="170" spans="1:11" ht="15" customHeight="1" x14ac:dyDescent="0.15">
      <c r="A170" s="21" t="s">
        <v>77</v>
      </c>
      <c r="B170" s="22"/>
      <c r="C170" s="22"/>
      <c r="D170" s="23"/>
      <c r="E170" s="27"/>
      <c r="F170" s="29"/>
      <c r="G170" s="44">
        <f>G128+G167</f>
        <v>0</v>
      </c>
      <c r="H170" s="31" t="s">
        <v>24</v>
      </c>
      <c r="J170" s="20">
        <v>50</v>
      </c>
      <c r="K170" s="20">
        <v>30</v>
      </c>
    </row>
    <row r="171" spans="1:11" ht="15" customHeight="1" x14ac:dyDescent="0.15">
      <c r="A171" s="9"/>
      <c r="B171" s="10"/>
      <c r="C171" s="10"/>
      <c r="D171" s="11"/>
      <c r="E171" s="15" t="s">
        <v>24</v>
      </c>
      <c r="F171" s="17"/>
      <c r="G171" s="44"/>
      <c r="H171" s="8" t="s">
        <v>24</v>
      </c>
    </row>
    <row r="172" spans="1:11" ht="15" customHeight="1" x14ac:dyDescent="0.15">
      <c r="A172" s="24"/>
      <c r="B172" s="25"/>
      <c r="C172" s="25"/>
      <c r="D172" s="26"/>
      <c r="E172" s="28" t="s">
        <v>25</v>
      </c>
      <c r="F172" s="30">
        <v>1</v>
      </c>
      <c r="G172" s="44"/>
      <c r="H172" s="32"/>
    </row>
    <row r="173" spans="1:11" x14ac:dyDescent="0.15">
      <c r="A173" s="33" t="s">
        <v>78</v>
      </c>
      <c r="B173" s="34" t="s">
        <v>79</v>
      </c>
      <c r="J173" s="20">
        <v>99999</v>
      </c>
    </row>
    <row r="174" spans="1:11" x14ac:dyDescent="0.15">
      <c r="A174" s="33" t="s">
        <v>80</v>
      </c>
      <c r="B174" s="34" t="s">
        <v>81</v>
      </c>
    </row>
    <row r="175" spans="1:11" x14ac:dyDescent="0.15">
      <c r="A175" s="33" t="s">
        <v>82</v>
      </c>
      <c r="B175" s="34" t="s">
        <v>83</v>
      </c>
    </row>
  </sheetData>
  <sheetProtection password="E69E" sheet="1" objects="1" scenarios="1"/>
  <mergeCells count="61">
    <mergeCell ref="G158:G160"/>
    <mergeCell ref="G161:G163"/>
    <mergeCell ref="G164:G166"/>
    <mergeCell ref="G167:G169"/>
    <mergeCell ref="G170:G172"/>
    <mergeCell ref="G143:G145"/>
    <mergeCell ref="G146:G148"/>
    <mergeCell ref="G149:G151"/>
    <mergeCell ref="G152:G154"/>
    <mergeCell ref="G155:G157"/>
    <mergeCell ref="G128:G130"/>
    <mergeCell ref="A131:H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3" manualBreakCount="3">
    <brk id="76" max="16383" man="1"/>
    <brk id="150" max="16383" man="1"/>
    <brk id="1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川村　猛</cp:lastModifiedBy>
  <cp:lastPrinted>2026-06-11T10:00:26Z</cp:lastPrinted>
  <dcterms:created xsi:type="dcterms:W3CDTF">2026-06-11T10:00:15Z</dcterms:created>
  <dcterms:modified xsi:type="dcterms:W3CDTF">2026-06-11T10:06:21Z</dcterms:modified>
</cp:coreProperties>
</file>